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6-30(1)\Žiežmarių g\"/>
    </mc:Choice>
  </mc:AlternateContent>
  <xr:revisionPtr revIDLastSave="0" documentId="8_{C3E5962D-2019-4BC0-8982-9927EA8A916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J241" i="1" s="1"/>
  <c r="I242" i="1"/>
  <c r="I241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 s="1"/>
  <c r="L220" i="1"/>
  <c r="L219" i="1" s="1"/>
  <c r="K220" i="1"/>
  <c r="K219" i="1" s="1"/>
  <c r="J220" i="1"/>
  <c r="J219" i="1" s="1"/>
  <c r="I220" i="1"/>
  <c r="I219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L188" i="1" s="1"/>
  <c r="K190" i="1"/>
  <c r="K189" i="1" s="1"/>
  <c r="K188" i="1" s="1"/>
  <c r="J190" i="1"/>
  <c r="J189" i="1" s="1"/>
  <c r="J188" i="1" s="1"/>
  <c r="I190" i="1"/>
  <c r="I189" i="1" s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J176" i="1"/>
  <c r="J175" i="1" s="1"/>
  <c r="I176" i="1"/>
  <c r="I175" i="1" s="1"/>
  <c r="L173" i="1"/>
  <c r="L172" i="1" s="1"/>
  <c r="L171" i="1" s="1"/>
  <c r="K173" i="1"/>
  <c r="K172" i="1" s="1"/>
  <c r="K171" i="1" s="1"/>
  <c r="J173" i="1"/>
  <c r="J172" i="1" s="1"/>
  <c r="J171" i="1" s="1"/>
  <c r="I173" i="1"/>
  <c r="I172" i="1" s="1"/>
  <c r="I171" i="1" s="1"/>
  <c r="L168" i="1"/>
  <c r="L167" i="1" s="1"/>
  <c r="K168" i="1"/>
  <c r="K167" i="1" s="1"/>
  <c r="J168" i="1"/>
  <c r="J167" i="1" s="1"/>
  <c r="I168" i="1"/>
  <c r="I167" i="1" s="1"/>
  <c r="L163" i="1"/>
  <c r="L162" i="1" s="1"/>
  <c r="K163" i="1"/>
  <c r="K162" i="1" s="1"/>
  <c r="J163" i="1"/>
  <c r="J162" i="1" s="1"/>
  <c r="I163" i="1"/>
  <c r="I162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J147" i="1" s="1"/>
  <c r="I148" i="1"/>
  <c r="I147" i="1" s="1"/>
  <c r="L144" i="1"/>
  <c r="L143" i="1" s="1"/>
  <c r="L142" i="1" s="1"/>
  <c r="K144" i="1"/>
  <c r="K143" i="1" s="1"/>
  <c r="K142" i="1" s="1"/>
  <c r="J144" i="1"/>
  <c r="J143" i="1" s="1"/>
  <c r="J142" i="1" s="1"/>
  <c r="I144" i="1"/>
  <c r="I143" i="1" s="1"/>
  <c r="I142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L126" i="1" s="1"/>
  <c r="L125" i="1" s="1"/>
  <c r="K127" i="1"/>
  <c r="J127" i="1"/>
  <c r="I127" i="1"/>
  <c r="K126" i="1"/>
  <c r="K125" i="1" s="1"/>
  <c r="J126" i="1"/>
  <c r="J125" i="1" s="1"/>
  <c r="I126" i="1"/>
  <c r="I125" i="1" s="1"/>
  <c r="L123" i="1"/>
  <c r="K123" i="1"/>
  <c r="K122" i="1" s="1"/>
  <c r="K121" i="1" s="1"/>
  <c r="J123" i="1"/>
  <c r="J122" i="1" s="1"/>
  <c r="J121" i="1" s="1"/>
  <c r="I123" i="1"/>
  <c r="I122" i="1" s="1"/>
  <c r="I121" i="1" s="1"/>
  <c r="L122" i="1"/>
  <c r="L121" i="1" s="1"/>
  <c r="L118" i="1"/>
  <c r="L117" i="1" s="1"/>
  <c r="L116" i="1" s="1"/>
  <c r="K118" i="1"/>
  <c r="J118" i="1"/>
  <c r="I118" i="1"/>
  <c r="K117" i="1"/>
  <c r="K116" i="1" s="1"/>
  <c r="J117" i="1"/>
  <c r="J116" i="1" s="1"/>
  <c r="I117" i="1"/>
  <c r="I116" i="1" s="1"/>
  <c r="L112" i="1"/>
  <c r="L111" i="1" s="1"/>
  <c r="K112" i="1"/>
  <c r="J112" i="1"/>
  <c r="I112" i="1"/>
  <c r="K111" i="1"/>
  <c r="J111" i="1"/>
  <c r="I111" i="1"/>
  <c r="L108" i="1"/>
  <c r="L107" i="1" s="1"/>
  <c r="K108" i="1"/>
  <c r="J108" i="1"/>
  <c r="I108" i="1"/>
  <c r="K107" i="1"/>
  <c r="K106" i="1" s="1"/>
  <c r="J107" i="1"/>
  <c r="J106" i="1" s="1"/>
  <c r="I107" i="1"/>
  <c r="I106" i="1" s="1"/>
  <c r="L103" i="1"/>
  <c r="K103" i="1"/>
  <c r="K102" i="1" s="1"/>
  <c r="K101" i="1" s="1"/>
  <c r="J103" i="1"/>
  <c r="J102" i="1" s="1"/>
  <c r="J101" i="1" s="1"/>
  <c r="I103" i="1"/>
  <c r="I102" i="1" s="1"/>
  <c r="I101" i="1" s="1"/>
  <c r="L102" i="1"/>
  <c r="L101" i="1" s="1"/>
  <c r="L98" i="1"/>
  <c r="L97" i="1" s="1"/>
  <c r="L96" i="1" s="1"/>
  <c r="K98" i="1"/>
  <c r="J98" i="1"/>
  <c r="I98" i="1"/>
  <c r="K97" i="1"/>
  <c r="K96" i="1" s="1"/>
  <c r="J97" i="1"/>
  <c r="J96" i="1" s="1"/>
  <c r="J95" i="1" s="1"/>
  <c r="I97" i="1"/>
  <c r="I96" i="1" s="1"/>
  <c r="L91" i="1"/>
  <c r="L90" i="1" s="1"/>
  <c r="L89" i="1" s="1"/>
  <c r="L88" i="1" s="1"/>
  <c r="K91" i="1"/>
  <c r="J91" i="1"/>
  <c r="I91" i="1"/>
  <c r="K90" i="1"/>
  <c r="K89" i="1" s="1"/>
  <c r="K88" i="1" s="1"/>
  <c r="J90" i="1"/>
  <c r="J89" i="1" s="1"/>
  <c r="J88" i="1" s="1"/>
  <c r="I90" i="1"/>
  <c r="I89" i="1" s="1"/>
  <c r="I88" i="1" s="1"/>
  <c r="L86" i="1"/>
  <c r="L85" i="1" s="1"/>
  <c r="L84" i="1" s="1"/>
  <c r="K86" i="1"/>
  <c r="J86" i="1"/>
  <c r="I86" i="1"/>
  <c r="K85" i="1"/>
  <c r="K84" i="1" s="1"/>
  <c r="J85" i="1"/>
  <c r="J84" i="1" s="1"/>
  <c r="I85" i="1"/>
  <c r="I84" i="1" s="1"/>
  <c r="L80" i="1"/>
  <c r="K80" i="1"/>
  <c r="K79" i="1" s="1"/>
  <c r="J80" i="1"/>
  <c r="J79" i="1" s="1"/>
  <c r="I80" i="1"/>
  <c r="I79" i="1" s="1"/>
  <c r="L79" i="1"/>
  <c r="L75" i="1"/>
  <c r="K75" i="1"/>
  <c r="K74" i="1" s="1"/>
  <c r="J75" i="1"/>
  <c r="J74" i="1" s="1"/>
  <c r="I75" i="1"/>
  <c r="I74" i="1" s="1"/>
  <c r="L74" i="1"/>
  <c r="L70" i="1"/>
  <c r="K70" i="1"/>
  <c r="K69" i="1" s="1"/>
  <c r="J70" i="1"/>
  <c r="J69" i="1" s="1"/>
  <c r="I70" i="1"/>
  <c r="I69" i="1" s="1"/>
  <c r="L69" i="1"/>
  <c r="L68" i="1"/>
  <c r="L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K115" i="1" l="1"/>
  <c r="L305" i="1"/>
  <c r="I35" i="1"/>
  <c r="J187" i="1"/>
  <c r="J68" i="1"/>
  <c r="J67" i="1" s="1"/>
  <c r="I141" i="1"/>
  <c r="I161" i="1"/>
  <c r="I160" i="1" s="1"/>
  <c r="I170" i="1"/>
  <c r="I218" i="1"/>
  <c r="I273" i="1"/>
  <c r="I240" i="1" s="1"/>
  <c r="I338" i="1"/>
  <c r="I305" i="1" s="1"/>
  <c r="K95" i="1"/>
  <c r="I115" i="1"/>
  <c r="J115" i="1"/>
  <c r="K68" i="1"/>
  <c r="K67" i="1" s="1"/>
  <c r="K35" i="1" s="1"/>
  <c r="J141" i="1"/>
  <c r="J161" i="1"/>
  <c r="J160" i="1" s="1"/>
  <c r="J170" i="1"/>
  <c r="J218" i="1"/>
  <c r="J273" i="1"/>
  <c r="J240" i="1" s="1"/>
  <c r="J338" i="1"/>
  <c r="J305" i="1" s="1"/>
  <c r="L106" i="1"/>
  <c r="L95" i="1" s="1"/>
  <c r="L35" i="1" s="1"/>
  <c r="J35" i="1"/>
  <c r="I68" i="1"/>
  <c r="I67" i="1" s="1"/>
  <c r="K141" i="1"/>
  <c r="K161" i="1"/>
  <c r="K160" i="1" s="1"/>
  <c r="K170" i="1"/>
  <c r="K218" i="1"/>
  <c r="K187" i="1" s="1"/>
  <c r="K273" i="1"/>
  <c r="K240" i="1" s="1"/>
  <c r="K338" i="1"/>
  <c r="K305" i="1" s="1"/>
  <c r="I188" i="1"/>
  <c r="I95" i="1"/>
  <c r="L115" i="1"/>
  <c r="L141" i="1"/>
  <c r="L161" i="1"/>
  <c r="L160" i="1" s="1"/>
  <c r="L170" i="1"/>
  <c r="L218" i="1"/>
  <c r="L187" i="1" s="1"/>
  <c r="L273" i="1"/>
  <c r="L240" i="1" s="1"/>
  <c r="L338" i="1"/>
  <c r="K186" i="1" l="1"/>
  <c r="K370" i="1"/>
  <c r="L186" i="1"/>
  <c r="L370" i="1" s="1"/>
  <c r="J186" i="1"/>
  <c r="J370" i="1"/>
  <c r="I187" i="1"/>
  <c r="I186" i="1" s="1"/>
  <c r="I370" i="1" s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<sst xmlns="http://schemas.openxmlformats.org/spreadsheetml/2006/main" count="392" uniqueCount="239">
  <si>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</si>
  <si>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</si>
  <si>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</si>
  <si>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</si>
  <si>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BĮ Kaišiadorių r. Žiežmarių gimnazija, 190596476, Kaišiadorys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</si>
  <si>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</si>
  <si>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</si>
  <si>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</si>
  <si>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</si>
  <si>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</si>
  <si>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</si>
  <si>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</si>
  <si>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</si>
  <si>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</si>
  <si>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</si>
  <si>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</si>
  <si>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</si>
  <si>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</si>
  <si>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</si>
  <si>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</si>
  <si>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</si>
  <si>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01.01.01.05. Savivaldybės biudžetinių įstaigų darbo užmokestis</t>
  </si>
  <si>
    <t>Programos</t>
  </si>
  <si>
    <t>01</t>
  </si>
  <si>
    <t>Finansavimo šaltinio</t>
  </si>
  <si>
    <t>B</t>
  </si>
  <si>
    <t>Valstybės funkcijos</t>
  </si>
  <si>
    <t>09</t>
  </si>
  <si>
    <t>02</t>
  </si>
  <si>
    <t>Biudžetas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</si>
  <si>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</si>
  <si>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</si>
  <si>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</si>
  <si>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</si>
  <si>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</si>
  <si>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</si>
  <si>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</si>
  <si>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</si>
  <si>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</si>
  <si>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</si>
  <si>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</si>
  <si>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</si>
  <si>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</si>
  <si>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</si>
  <si>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</si>
  <si>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</si>
  <si>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</si>
  <si>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</si>
  <si>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</si>
  <si>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</si>
  <si>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</si>
  <si>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</si>
  <si>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</si>
  <si>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</si>
  <si>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</si>
  <si>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</si>
  <si>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</si>
  <si>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</si>
  <si>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</si>
  <si>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</si>
  <si>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</si>
  <si>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</si>
  <si>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</si>
  <si>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</si>
  <si>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</si>
  <si>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</si>
  <si>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</si>
  <si>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</si>
  <si>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</si>
  <si>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</si>
  <si>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</si>
  <si>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</si>
  <si>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</si>
  <si>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</si>
  <si>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</si>
  <si>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</si>
  <si>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</si>
  <si>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</si>
  <si>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</si>
  <si>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</si>
  <si>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</si>
  <si>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</si>
  <si>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</si>
  <si>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</si>
  <si>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</si>
  <si>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</si>
  <si>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</si>
  <si>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</si>
  <si>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</si>
  <si>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</si>
  <si>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</si>
  <si>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</si>
  <si>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</si>
  <si>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</si>
  <si>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</si>
  <si>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</si>
  <si>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</si>
  <si>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</si>
  <si>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</si>
  <si>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</si>
  <si>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</si>
  <si>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</si>
  <si>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</si>
  <si>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</si>
  <si>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</si>
  <si>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</si>
  <si>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</si>
  <si>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</si>
  <si>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</si>
  <si>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</si>
  <si>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</si>
  <si>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</si>
  <si>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</si>
  <si>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</si>
  <si>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</si>
  <si>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</si>
  <si>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</si>
  <si>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</si>
  <si>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</si>
  <si>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</si>
  <si>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</si>
  <si>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</si>
  <si>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</si>
  <si>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</si>
  <si>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</si>
  <si>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</si>
  <si>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</si>
  <si>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</si>
  <si>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</si>
  <si>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</si>
  <si>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</si>
  <si>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</si>
  <si>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</si>
  <si>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</si>
  <si>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</si>
  <si>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</si>
  <si>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</si>
  <si>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</si>
  <si>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</si>
  <si>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</si>
  <si>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</si>
  <si>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</si>
  <si>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</si>
  <si>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</si>
  <si>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</si>
  <si>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</si>
  <si>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</si>
  <si>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</si>
  <si>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</si>
  <si>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</si>
  <si>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</si>
  <si>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</si>
  <si>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</si>
  <si>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</si>
  <si>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</si>
  <si>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</si>
  <si>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</si>
  <si>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</si>
  <si>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</si>
  <si>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</si>
  <si>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</si>
  <si>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</si>
  <si>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</si>
  <si>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</si>
  <si>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</si>
  <si>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</si>
  <si>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</si>
  <si>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</si>
  <si>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</si>
  <si>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</si>
  <si>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</si>
  <si>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</si>
  <si>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</si>
  <si>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</si>
  <si>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</si>
  <si>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</si>
  <si>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</si>
  <si>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</si>
  <si>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</si>
  <si>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</si>
  <si>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</si>
  <si>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</si>
  <si>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</si>
  <si>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</si>
  <si>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</si>
  <si>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</si>
  <si>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</si>
  <si>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</si>
  <si>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</si>
  <si>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</si>
  <si>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</si>
  <si>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</si>
  <si>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</si>
  <si>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</si>
  <si>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</si>
  <si>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</si>
  <si>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</si>
  <si>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</si>
  <si>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</si>
  <si>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</si>
  <si>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</si>
  <si>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</si>
  <si>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</si>
  <si>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</si>
  <si>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</si>
  <si>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</si>
  <si>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</si>
  <si>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</si>
  <si>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</si>
  <si>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</si>
  <si>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</si>
  <si>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</si>
  <si>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</si>
  <si>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</si>
  <si>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</si>
  <si>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</si>
  <si>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</si>
  <si>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</si>
  <si>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</si>
  <si>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</si>
  <si>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</si>
  <si>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</si>
  <si>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</si>
  <si>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</si>
  <si>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</si>
  <si>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</si>
  <si>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</si>
  <si>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</si>
  <si>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</si>
  <si>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</si>
  <si>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</si>
  <si>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</si>
  <si>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</si>
  <si>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</si>
  <si>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</si>
  <si>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</si>
  <si>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</si>
  <si>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</si>
  <si>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2025.07.15 Nr.25/2V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</si>
</sst>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2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33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238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12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28</v>
      </c>
      <c r="K30" s="151" t="s">
        <v>28</v>
      </c>
      <c r="L30" s="151" t="s">
        <v>23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4" t="s">
        <v>31</v>
      </c>
      <c r="B32" s="175"/>
      <c r="C32" s="175"/>
      <c r="D32" s="175"/>
      <c r="E32" s="175"/>
      <c r="F32" s="175"/>
      <c r="G32" s="178" t="s">
        <v>32</v>
      </c>
      <c r="H32" s="180" t="s">
        <v>33</v>
      </c>
      <c r="I32" s="182" t="s">
        <v>34</v>
      </c>
      <c r="J32" s="183"/>
      <c r="K32" s="184" t="s">
        <v>35</v>
      </c>
      <c r="L32" s="186" t="s">
        <v>36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37</v>
      </c>
      <c r="J33" s="44" t="s">
        <v>38</v>
      </c>
      <c r="K33" s="185"/>
      <c r="L33" s="187"/>
    </row>
    <row r="34" spans="1:18" ht="11.25" customHeight="1">
      <c r="A34" s="168" t="s">
        <v>39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310960</v>
      </c>
      <c r="J35" s="118">
        <f>SUM(J36+J47+J67+J88+J95+J115+J141+J160+J170)</f>
        <v>200132</v>
      </c>
      <c r="K35" s="119">
        <f>SUM(K36+K47+K67+K88+K95+K115+K141+K160+K170)</f>
        <v>145838.07</v>
      </c>
      <c r="L35" s="118">
        <f>SUM(L36+L47+L67+L88+L95+L115+L141+L160+L170)</f>
        <v>145838.07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308777</v>
      </c>
      <c r="J36" s="118">
        <f>SUM(J37+J43)</f>
        <v>197949</v>
      </c>
      <c r="K36" s="120">
        <f>SUM(K37+K43)</f>
        <v>144870.31</v>
      </c>
      <c r="L36" s="121">
        <f>SUM(L37+L43)</f>
        <v>144870.31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305349</v>
      </c>
      <c r="J37" s="118">
        <f>SUM(J38)</f>
        <v>195689</v>
      </c>
      <c r="K37" s="119">
        <f>SUM(K38)</f>
        <v>142953.51999999999</v>
      </c>
      <c r="L37" s="118">
        <f>SUM(L38)</f>
        <v>142953.51999999999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305349</v>
      </c>
      <c r="J38" s="118">
        <f>SUM(J39+J41)</f>
        <v>195689</v>
      </c>
      <c r="K38" s="118">
        <f>SUM(K39+K41)</f>
        <v>142953.51999999999</v>
      </c>
      <c r="L38" s="118">
        <f>SUM(L39+L41)</f>
        <v>142953.51999999999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305349</v>
      </c>
      <c r="J39" s="119">
        <f>SUM(J40)</f>
        <v>195689</v>
      </c>
      <c r="K39" s="119">
        <f>SUM(K40)</f>
        <v>142953.51999999999</v>
      </c>
      <c r="L39" s="119">
        <f>SUM(L40)</f>
        <v>142953.51999999999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305349</v>
      </c>
      <c r="J40" s="123">
        <v>195689</v>
      </c>
      <c r="K40" s="123">
        <v>142953.51999999999</v>
      </c>
      <c r="L40" s="123">
        <v>142953.51999999999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3428</v>
      </c>
      <c r="J43" s="118">
        <f t="shared" si="0"/>
        <v>2260</v>
      </c>
      <c r="K43" s="119">
        <f t="shared" si="0"/>
        <v>1916.79</v>
      </c>
      <c r="L43" s="118">
        <f t="shared" si="0"/>
        <v>1916.79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3428</v>
      </c>
      <c r="J44" s="118">
        <f t="shared" si="0"/>
        <v>2260</v>
      </c>
      <c r="K44" s="118">
        <f t="shared" si="0"/>
        <v>1916.79</v>
      </c>
      <c r="L44" s="118">
        <f t="shared" si="0"/>
        <v>1916.79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3428</v>
      </c>
      <c r="J45" s="118">
        <f t="shared" si="0"/>
        <v>2260</v>
      </c>
      <c r="K45" s="118">
        <f t="shared" si="0"/>
        <v>1916.79</v>
      </c>
      <c r="L45" s="118">
        <f t="shared" si="0"/>
        <v>1916.79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3428</v>
      </c>
      <c r="J46" s="123">
        <v>2260</v>
      </c>
      <c r="K46" s="123">
        <v>1916.79</v>
      </c>
      <c r="L46" s="123">
        <v>1916.79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2183</v>
      </c>
      <c r="J141" s="130">
        <f>SUM(J142+J147+J155)</f>
        <v>2183</v>
      </c>
      <c r="K141" s="119">
        <f>SUM(K142+K147+K155)</f>
        <v>967.76</v>
      </c>
      <c r="L141" s="118">
        <f>SUM(L142+L147+L155)</f>
        <v>967.76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2183</v>
      </c>
      <c r="J155" s="130">
        <f t="shared" si="14"/>
        <v>2183</v>
      </c>
      <c r="K155" s="119">
        <f t="shared" si="14"/>
        <v>967.76</v>
      </c>
      <c r="L155" s="118">
        <f t="shared" si="14"/>
        <v>967.76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2183</v>
      </c>
      <c r="J156" s="136">
        <f t="shared" si="14"/>
        <v>2183</v>
      </c>
      <c r="K156" s="128">
        <f t="shared" si="14"/>
        <v>967.76</v>
      </c>
      <c r="L156" s="127">
        <f t="shared" si="14"/>
        <v>967.76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2183</v>
      </c>
      <c r="J157" s="130">
        <f>SUM(J158:J159)</f>
        <v>2183</v>
      </c>
      <c r="K157" s="119">
        <f>SUM(K158:K159)</f>
        <v>967.76</v>
      </c>
      <c r="L157" s="118">
        <f>SUM(L158:L159)</f>
        <v>967.76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2183</v>
      </c>
      <c r="J158" s="138">
        <v>2183</v>
      </c>
      <c r="K158" s="138">
        <v>967.76</v>
      </c>
      <c r="L158" s="138">
        <v>967.76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310960</v>
      </c>
      <c r="J370" s="133">
        <f>SUM(J35+J186)</f>
        <v>200132</v>
      </c>
      <c r="K370" s="133">
        <f>SUM(K35+K186)</f>
        <v>145838.07</v>
      </c>
      <c r="L370" s="133">
        <f>SUM(L35+L186)</f>
        <v>145838.07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229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230</v>
      </c>
      <c r="K372" s="188"/>
      <c r="L372" s="188"/>
    </row>
    <row r="373" spans="1:13" ht="18.75" customHeight="1">
      <c r="A373" s="113"/>
      <c r="B373" s="113"/>
      <c r="C373" s="113"/>
      <c r="D373" s="190" t="s">
        <v>231</v>
      </c>
      <c r="E373" s="190"/>
      <c r="F373" s="190"/>
      <c r="G373" s="190"/>
      <c r="H373"/>
      <c r="I373" s="114" t="s">
        <v>232</v>
      </c>
      <c r="K373" s="171" t="s">
        <v>233</v>
      </c>
      <c r="L373" s="171"/>
    </row>
    <row r="374" spans="1:13" ht="12.75" customHeight="1">
      <c r="I374" s="115"/>
      <c r="K374" s="115"/>
      <c r="L374" s="115"/>
    </row>
    <row r="375" spans="1:13" ht="39.6" customHeight="1">
      <c r="A375" s="193" t="s">
        <v>234</v>
      </c>
      <c r="B375" s="193"/>
      <c r="C375" s="193"/>
      <c r="D375" s="193"/>
      <c r="E375" s="193"/>
      <c r="F375" s="193"/>
      <c r="G375" s="193"/>
      <c r="I375" s="115"/>
      <c r="J375" s="189" t="s">
        <v>235</v>
      </c>
      <c r="K375" s="189"/>
      <c r="L375" s="189"/>
    </row>
    <row r="376" spans="1:13" ht="33.75" customHeight="1">
      <c r="D376" s="172" t="s">
        <v>236</v>
      </c>
      <c r="E376" s="173"/>
      <c r="F376" s="173"/>
      <c r="G376" s="173"/>
      <c r="H376" s="116"/>
      <c r="I376" s="117" t="s">
        <v>232</v>
      </c>
      <c r="K376" s="171" t="s">
        <v>233</v>
      </c>
      <c r="L376" s="171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2025-07-13T08:50:46Z</dcterms:modified>
  <cp:category/>
</cp:coreProperties>
</file>